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A2936A2-BE68-45A9-8B63-018C5D4F7F11}" xr6:coauthVersionLast="47" xr6:coauthVersionMax="47" xr10:uidLastSave="{00000000-0000-0000-0000-000000000000}"/>
  <bookViews>
    <workbookView xWindow="31380" yWindow="1155" windowWidth="24795" windowHeight="19560" xr2:uid="{00000000-000D-0000-FFFF-FFFF00000000}"/>
  </bookViews>
  <sheets>
    <sheet name="ICA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" i="1" l="1"/>
  <c r="T7" i="1"/>
  <c r="T8" i="1"/>
  <c r="T9" i="1"/>
  <c r="T10" i="1"/>
  <c r="T11" i="1"/>
  <c r="T12" i="1"/>
  <c r="T13" i="1"/>
  <c r="T5" i="1"/>
  <c r="H49" i="1" l="1"/>
  <c r="H43" i="1"/>
  <c r="H37" i="1"/>
  <c r="H30" i="1"/>
  <c r="H25" i="1"/>
  <c r="H18" i="1"/>
  <c r="H12" i="1"/>
  <c r="H7" i="1"/>
  <c r="L29" i="1"/>
  <c r="I30" i="1"/>
  <c r="K3" i="1"/>
  <c r="K4" i="1"/>
  <c r="K5" i="1"/>
  <c r="K6" i="1"/>
  <c r="K8" i="1"/>
  <c r="L11" i="1" s="1"/>
  <c r="K9" i="1"/>
  <c r="K10" i="1"/>
  <c r="K11" i="1"/>
  <c r="K13" i="1"/>
  <c r="K14" i="1"/>
  <c r="K15" i="1"/>
  <c r="K16" i="1"/>
  <c r="K17" i="1"/>
  <c r="K19" i="1"/>
  <c r="K20" i="1"/>
  <c r="K21" i="1"/>
  <c r="K22" i="1"/>
  <c r="K23" i="1"/>
  <c r="L24" i="1" s="1"/>
  <c r="K24" i="1"/>
  <c r="K26" i="1"/>
  <c r="K27" i="1"/>
  <c r="K28" i="1"/>
  <c r="K29" i="1"/>
  <c r="I25" i="1"/>
  <c r="I18" i="1"/>
  <c r="I12" i="1"/>
  <c r="K2" i="1"/>
  <c r="I7" i="1"/>
  <c r="I43" i="1"/>
  <c r="I49" i="1"/>
  <c r="I37" i="1"/>
  <c r="K33" i="1"/>
  <c r="K34" i="1"/>
  <c r="K35" i="1"/>
  <c r="K36" i="1"/>
  <c r="K38" i="1"/>
  <c r="K39" i="1"/>
  <c r="K40" i="1"/>
  <c r="K41" i="1"/>
  <c r="K42" i="1"/>
  <c r="K44" i="1"/>
  <c r="K45" i="1"/>
  <c r="K46" i="1"/>
  <c r="K47" i="1"/>
  <c r="K48" i="1"/>
  <c r="L17" i="1" l="1"/>
  <c r="L6" i="1"/>
  <c r="L48" i="1"/>
  <c r="L42" i="1"/>
  <c r="L36" i="1"/>
</calcChain>
</file>

<file path=xl/sharedStrings.xml><?xml version="1.0" encoding="utf-8"?>
<sst xmlns="http://schemas.openxmlformats.org/spreadsheetml/2006/main" count="76" uniqueCount="21">
  <si>
    <t xml:space="preserve">Eribulin </t>
  </si>
  <si>
    <t>#770</t>
  </si>
  <si>
    <t>20 x 1</t>
  </si>
  <si>
    <t xml:space="preserve">20 x 2 </t>
  </si>
  <si>
    <t>20 x 3</t>
  </si>
  <si>
    <t>20 x 4</t>
  </si>
  <si>
    <t>ICAM</t>
  </si>
  <si>
    <t>CD31</t>
  </si>
  <si>
    <t xml:space="preserve"> overlayed</t>
  </si>
  <si>
    <t>ratio</t>
  </si>
  <si>
    <t>#771</t>
  </si>
  <si>
    <t>20 x 5</t>
  </si>
  <si>
    <t>#772</t>
  </si>
  <si>
    <t>untr</t>
  </si>
  <si>
    <t>#775</t>
  </si>
  <si>
    <t>#781</t>
  </si>
  <si>
    <t>20 x 6</t>
  </si>
  <si>
    <t>#ARC 4</t>
  </si>
  <si>
    <t>#ARC 5</t>
  </si>
  <si>
    <t>UNTR</t>
  </si>
  <si>
    <t>#783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</si>
</sst>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T49"/>
  <sheetViews>
    <sheetView tabSelected="1" workbookViewId="0">
      <selection activeCell="N43" sqref="N42:O43"/>
    </sheetView>
  </sheetViews>
  <sheetFormatPr defaultRowHeight="15" x14ac:dyDescent="0.25"/>
  <cols>
    <col min="10" max="10" width="10.28515625" bestFit="1" customWidth="1"/>
  </cols>
  <sheetData>
    <row r="1" spans="5:20" x14ac:dyDescent="0.25">
      <c r="H1" t="s">
        <v>6</v>
      </c>
      <c r="I1" t="s">
        <v>7</v>
      </c>
      <c r="J1" t="s">
        <v>8</v>
      </c>
      <c r="K1" t="s">
        <v>9</v>
      </c>
    </row>
    <row r="2" spans="5:20" x14ac:dyDescent="0.25">
      <c r="E2" t="s">
        <v>13</v>
      </c>
      <c r="F2" t="s">
        <v>14</v>
      </c>
      <c r="G2" s="1" t="s">
        <v>2</v>
      </c>
      <c r="H2">
        <v>5.41</v>
      </c>
      <c r="I2">
        <v>2.87</v>
      </c>
      <c r="J2">
        <v>1.29</v>
      </c>
      <c r="K2">
        <f>J2/I2</f>
        <v>0.44947735191637628</v>
      </c>
    </row>
    <row r="3" spans="5:20" x14ac:dyDescent="0.25">
      <c r="G3" s="1" t="s">
        <v>3</v>
      </c>
      <c r="H3">
        <v>5.29</v>
      </c>
      <c r="I3">
        <v>3.2</v>
      </c>
      <c r="J3">
        <v>0.53</v>
      </c>
      <c r="K3">
        <f t="shared" ref="K3:K29" si="0">J3/I3</f>
        <v>0.16562499999999999</v>
      </c>
    </row>
    <row r="4" spans="5:20" x14ac:dyDescent="0.25">
      <c r="G4" s="1" t="s">
        <v>4</v>
      </c>
      <c r="H4">
        <v>7.58</v>
      </c>
      <c r="I4">
        <v>3.56</v>
      </c>
      <c r="J4">
        <v>0.56999999999999995</v>
      </c>
      <c r="K4">
        <f t="shared" si="0"/>
        <v>0.16011235955056177</v>
      </c>
      <c r="Q4" t="s">
        <v>6</v>
      </c>
      <c r="R4" t="s">
        <v>7</v>
      </c>
      <c r="S4" t="s">
        <v>8</v>
      </c>
      <c r="T4" t="s">
        <v>9</v>
      </c>
    </row>
    <row r="5" spans="5:20" x14ac:dyDescent="0.25">
      <c r="G5" s="1" t="s">
        <v>5</v>
      </c>
      <c r="H5">
        <v>6.03</v>
      </c>
      <c r="I5">
        <v>4.1900000000000004</v>
      </c>
      <c r="J5">
        <v>1.1399999999999999</v>
      </c>
      <c r="K5">
        <f t="shared" si="0"/>
        <v>0.27207637231503573</v>
      </c>
      <c r="O5" t="s">
        <v>19</v>
      </c>
      <c r="P5" t="s">
        <v>14</v>
      </c>
      <c r="Q5" s="2">
        <v>5.7500000000000009</v>
      </c>
      <c r="R5" s="2">
        <v>3.2039999999999997</v>
      </c>
      <c r="S5" s="2">
        <v>0.23309458039275838</v>
      </c>
      <c r="T5">
        <f>100*S5</f>
        <v>23.309458039275839</v>
      </c>
    </row>
    <row r="6" spans="5:20" x14ac:dyDescent="0.25">
      <c r="G6" t="s">
        <v>11</v>
      </c>
      <c r="H6">
        <v>4.4400000000000004</v>
      </c>
      <c r="I6">
        <v>2.2000000000000002</v>
      </c>
      <c r="J6">
        <v>0.26</v>
      </c>
      <c r="K6">
        <f t="shared" si="0"/>
        <v>0.11818181818181818</v>
      </c>
      <c r="L6" s="2">
        <f>AVERAGE(K2:K6)</f>
        <v>0.23309458039275838</v>
      </c>
      <c r="P6" t="s">
        <v>15</v>
      </c>
      <c r="Q6" s="2">
        <v>6.3</v>
      </c>
      <c r="R6" s="2">
        <v>3.1825000000000001</v>
      </c>
      <c r="S6" s="2">
        <v>0.29579338706424357</v>
      </c>
      <c r="T6">
        <f t="shared" ref="T6:T13" si="1">100*S6</f>
        <v>29.579338706424359</v>
      </c>
    </row>
    <row r="7" spans="5:20" x14ac:dyDescent="0.25">
      <c r="H7" s="2">
        <f>AVERAGE(H2:H6)</f>
        <v>5.7500000000000009</v>
      </c>
      <c r="I7" s="2">
        <f>AVERAGE(I2:I6)</f>
        <v>3.2039999999999997</v>
      </c>
      <c r="J7" s="2"/>
      <c r="K7" s="2"/>
      <c r="L7" s="2"/>
      <c r="P7" t="s">
        <v>20</v>
      </c>
      <c r="Q7" s="2">
        <v>7.6739999999999995</v>
      </c>
      <c r="R7" s="2">
        <v>4.8</v>
      </c>
      <c r="S7" s="2">
        <v>0.34298358720430866</v>
      </c>
      <c r="T7">
        <f t="shared" si="1"/>
        <v>34.298358720430869</v>
      </c>
    </row>
    <row r="8" spans="5:20" x14ac:dyDescent="0.25">
      <c r="E8" t="s">
        <v>13</v>
      </c>
      <c r="F8" t="s">
        <v>15</v>
      </c>
      <c r="G8" s="1" t="s">
        <v>2</v>
      </c>
      <c r="H8">
        <v>6.3</v>
      </c>
      <c r="I8">
        <v>3.06</v>
      </c>
      <c r="J8">
        <v>1.25</v>
      </c>
      <c r="K8">
        <f t="shared" si="0"/>
        <v>0.40849673202614378</v>
      </c>
      <c r="P8" t="s">
        <v>17</v>
      </c>
      <c r="Q8" s="2">
        <v>7.5883333333333338</v>
      </c>
      <c r="R8" s="2">
        <v>5.5183333333333335</v>
      </c>
      <c r="S8" s="2">
        <v>0.33590188625264689</v>
      </c>
      <c r="T8">
        <f t="shared" si="1"/>
        <v>33.590188625264688</v>
      </c>
    </row>
    <row r="9" spans="5:20" x14ac:dyDescent="0.25">
      <c r="G9" s="1" t="s">
        <v>3</v>
      </c>
      <c r="H9">
        <v>3.21</v>
      </c>
      <c r="I9">
        <v>2.35</v>
      </c>
      <c r="J9">
        <v>0.42</v>
      </c>
      <c r="K9">
        <f t="shared" si="0"/>
        <v>0.17872340425531913</v>
      </c>
      <c r="P9" t="s">
        <v>18</v>
      </c>
      <c r="Q9" s="2">
        <v>8.7175000000000011</v>
      </c>
      <c r="R9" s="2">
        <v>3.27</v>
      </c>
      <c r="S9" s="2">
        <v>0.17784108913704355</v>
      </c>
      <c r="T9">
        <f t="shared" si="1"/>
        <v>17.784108913704355</v>
      </c>
    </row>
    <row r="10" spans="5:20" x14ac:dyDescent="0.25">
      <c r="G10" s="1" t="s">
        <v>4</v>
      </c>
      <c r="H10">
        <v>6.8</v>
      </c>
      <c r="I10">
        <v>3.7</v>
      </c>
      <c r="J10">
        <v>1.51</v>
      </c>
      <c r="K10">
        <f t="shared" si="0"/>
        <v>0.4081081081081081</v>
      </c>
      <c r="T10">
        <f t="shared" si="1"/>
        <v>0</v>
      </c>
    </row>
    <row r="11" spans="5:20" x14ac:dyDescent="0.25">
      <c r="G11" s="1" t="s">
        <v>5</v>
      </c>
      <c r="H11">
        <v>8.89</v>
      </c>
      <c r="I11">
        <v>3.62</v>
      </c>
      <c r="J11">
        <v>0.68</v>
      </c>
      <c r="K11">
        <f t="shared" si="0"/>
        <v>0.18784530386740333</v>
      </c>
      <c r="L11" s="2">
        <f>AVERAGE(K8:K11)</f>
        <v>0.29579338706424357</v>
      </c>
      <c r="O11" t="s">
        <v>0</v>
      </c>
      <c r="P11" t="s">
        <v>1</v>
      </c>
      <c r="Q11" s="2">
        <v>11.085000000000001</v>
      </c>
      <c r="R11" s="2">
        <v>5.6349999999999998</v>
      </c>
      <c r="S11" s="2">
        <v>0.37338671092876863</v>
      </c>
      <c r="T11">
        <f t="shared" si="1"/>
        <v>37.338671092876865</v>
      </c>
    </row>
    <row r="12" spans="5:20" x14ac:dyDescent="0.25">
      <c r="H12" s="2">
        <f>AVERAGE(H8:H11)</f>
        <v>6.3</v>
      </c>
      <c r="I12" s="2">
        <f>AVERAGE(I8:I11)</f>
        <v>3.1825000000000001</v>
      </c>
      <c r="J12" s="2"/>
      <c r="K12" s="2"/>
      <c r="L12" s="2"/>
      <c r="P12" t="s">
        <v>10</v>
      </c>
      <c r="Q12" s="2">
        <v>9.3420000000000005</v>
      </c>
      <c r="R12" s="2">
        <v>4.9659999999999993</v>
      </c>
      <c r="S12" s="2">
        <v>0.40824153266033114</v>
      </c>
      <c r="T12">
        <f t="shared" si="1"/>
        <v>40.824153266033115</v>
      </c>
    </row>
    <row r="13" spans="5:20" x14ac:dyDescent="0.25">
      <c r="E13" t="s">
        <v>13</v>
      </c>
      <c r="F13" t="s">
        <v>20</v>
      </c>
      <c r="G13" s="1" t="s">
        <v>2</v>
      </c>
      <c r="H13">
        <v>3.85</v>
      </c>
      <c r="I13">
        <v>4.3499999999999996</v>
      </c>
      <c r="J13">
        <v>0.71</v>
      </c>
      <c r="K13">
        <f t="shared" si="0"/>
        <v>0.16321839080459771</v>
      </c>
      <c r="P13" t="s">
        <v>12</v>
      </c>
      <c r="Q13" s="2">
        <v>7.5640000000000001</v>
      </c>
      <c r="R13" s="2">
        <v>2.972</v>
      </c>
      <c r="S13" s="2">
        <v>0.4624558776070451</v>
      </c>
      <c r="T13">
        <f t="shared" si="1"/>
        <v>46.24558776070451</v>
      </c>
    </row>
    <row r="14" spans="5:20" x14ac:dyDescent="0.25">
      <c r="G14" s="1" t="s">
        <v>3</v>
      </c>
      <c r="H14">
        <v>10.27</v>
      </c>
      <c r="I14">
        <v>5.01</v>
      </c>
      <c r="J14">
        <v>2.14</v>
      </c>
      <c r="K14">
        <f t="shared" si="0"/>
        <v>0.42714570858283435</v>
      </c>
    </row>
    <row r="15" spans="5:20" x14ac:dyDescent="0.25">
      <c r="G15" s="1" t="s">
        <v>4</v>
      </c>
      <c r="H15">
        <v>10.130000000000001</v>
      </c>
      <c r="I15">
        <v>5.08</v>
      </c>
      <c r="J15">
        <v>1.61</v>
      </c>
      <c r="K15">
        <f t="shared" si="0"/>
        <v>0.31692913385826771</v>
      </c>
    </row>
    <row r="16" spans="5:20" x14ac:dyDescent="0.25">
      <c r="G16" s="1" t="s">
        <v>5</v>
      </c>
      <c r="H16">
        <v>7.33</v>
      </c>
      <c r="I16">
        <v>4.8899999999999997</v>
      </c>
      <c r="J16">
        <v>1.698</v>
      </c>
      <c r="K16">
        <f t="shared" si="0"/>
        <v>0.34723926380368098</v>
      </c>
    </row>
    <row r="17" spans="5:12" x14ac:dyDescent="0.25">
      <c r="G17" t="s">
        <v>11</v>
      </c>
      <c r="H17">
        <v>6.79</v>
      </c>
      <c r="I17">
        <v>4.67</v>
      </c>
      <c r="J17">
        <v>2.15</v>
      </c>
      <c r="K17">
        <f t="shared" si="0"/>
        <v>0.46038543897216272</v>
      </c>
      <c r="L17" s="2">
        <f>AVERAGE(K13:K17)</f>
        <v>0.34298358720430866</v>
      </c>
    </row>
    <row r="18" spans="5:12" x14ac:dyDescent="0.25">
      <c r="H18" s="2">
        <f>AVERAGE(H13:H17)</f>
        <v>7.6739999999999995</v>
      </c>
      <c r="I18" s="2">
        <f>AVERAGE(I13:I17)</f>
        <v>4.8</v>
      </c>
      <c r="J18" s="2"/>
      <c r="K18" s="2"/>
      <c r="L18" s="2"/>
    </row>
    <row r="19" spans="5:12" x14ac:dyDescent="0.25">
      <c r="E19" t="s">
        <v>13</v>
      </c>
      <c r="F19" t="s">
        <v>17</v>
      </c>
      <c r="G19" s="1" t="s">
        <v>2</v>
      </c>
      <c r="H19">
        <v>5.19</v>
      </c>
      <c r="I19">
        <v>3.96</v>
      </c>
      <c r="J19">
        <v>1.57</v>
      </c>
      <c r="K19">
        <f t="shared" si="0"/>
        <v>0.39646464646464646</v>
      </c>
    </row>
    <row r="20" spans="5:12" x14ac:dyDescent="0.25">
      <c r="G20" s="1" t="s">
        <v>3</v>
      </c>
      <c r="H20">
        <v>10.87</v>
      </c>
      <c r="I20">
        <v>5.58</v>
      </c>
      <c r="J20">
        <v>2.17</v>
      </c>
      <c r="K20">
        <f t="shared" si="0"/>
        <v>0.3888888888888889</v>
      </c>
    </row>
    <row r="21" spans="5:12" x14ac:dyDescent="0.25">
      <c r="G21" s="1" t="s">
        <v>4</v>
      </c>
      <c r="H21">
        <v>13.49</v>
      </c>
      <c r="I21">
        <v>9.74</v>
      </c>
      <c r="J21">
        <v>3.32</v>
      </c>
      <c r="K21">
        <f t="shared" si="0"/>
        <v>0.34086242299794661</v>
      </c>
    </row>
    <row r="22" spans="5:12" x14ac:dyDescent="0.25">
      <c r="G22" s="1" t="s">
        <v>5</v>
      </c>
      <c r="H22">
        <v>5.35</v>
      </c>
      <c r="I22">
        <v>4.8</v>
      </c>
      <c r="J22">
        <v>1.92</v>
      </c>
      <c r="K22">
        <f t="shared" si="0"/>
        <v>0.4</v>
      </c>
    </row>
    <row r="23" spans="5:12" x14ac:dyDescent="0.25">
      <c r="G23" t="s">
        <v>11</v>
      </c>
      <c r="H23">
        <v>4.8499999999999996</v>
      </c>
      <c r="I23">
        <v>3.42</v>
      </c>
      <c r="J23">
        <v>1.1000000000000001</v>
      </c>
      <c r="K23">
        <f t="shared" si="0"/>
        <v>0.32163742690058483</v>
      </c>
    </row>
    <row r="24" spans="5:12" x14ac:dyDescent="0.25">
      <c r="G24" t="s">
        <v>16</v>
      </c>
      <c r="H24">
        <v>5.78</v>
      </c>
      <c r="I24">
        <v>5.61</v>
      </c>
      <c r="J24">
        <v>0.94</v>
      </c>
      <c r="K24">
        <f t="shared" si="0"/>
        <v>0.1675579322638146</v>
      </c>
      <c r="L24" s="2">
        <f>AVERAGE(K19:K24)</f>
        <v>0.33590188625264689</v>
      </c>
    </row>
    <row r="25" spans="5:12" x14ac:dyDescent="0.25">
      <c r="H25" s="2">
        <f>AVERAGE(H19:H24)</f>
        <v>7.5883333333333338</v>
      </c>
      <c r="I25" s="2">
        <f>AVERAGE(I19:I24)</f>
        <v>5.5183333333333335</v>
      </c>
      <c r="J25" s="2"/>
      <c r="K25" s="2"/>
      <c r="L25" s="2"/>
    </row>
    <row r="26" spans="5:12" x14ac:dyDescent="0.25">
      <c r="E26" t="s">
        <v>13</v>
      </c>
      <c r="F26" t="s">
        <v>18</v>
      </c>
      <c r="G26" s="1" t="s">
        <v>2</v>
      </c>
      <c r="H26">
        <v>10.81</v>
      </c>
      <c r="I26">
        <v>3.38</v>
      </c>
      <c r="J26">
        <v>1.41</v>
      </c>
      <c r="K26">
        <f t="shared" si="0"/>
        <v>0.41715976331360943</v>
      </c>
    </row>
    <row r="27" spans="5:12" x14ac:dyDescent="0.25">
      <c r="G27" s="1" t="s">
        <v>4</v>
      </c>
      <c r="H27">
        <v>5.62</v>
      </c>
      <c r="I27">
        <v>3.06</v>
      </c>
      <c r="J27">
        <v>0.39</v>
      </c>
      <c r="K27">
        <f t="shared" si="0"/>
        <v>0.12745098039215685</v>
      </c>
    </row>
    <row r="28" spans="5:12" x14ac:dyDescent="0.25">
      <c r="G28" s="1" t="s">
        <v>5</v>
      </c>
      <c r="H28">
        <v>10.029999999999999</v>
      </c>
      <c r="I28">
        <v>3.63</v>
      </c>
      <c r="J28">
        <v>0.34</v>
      </c>
      <c r="K28">
        <f t="shared" si="0"/>
        <v>9.366391184573003E-2</v>
      </c>
    </row>
    <row r="29" spans="5:12" x14ac:dyDescent="0.25">
      <c r="G29" t="s">
        <v>11</v>
      </c>
      <c r="H29">
        <v>8.41</v>
      </c>
      <c r="I29">
        <v>3.01</v>
      </c>
      <c r="J29">
        <v>0.22</v>
      </c>
      <c r="K29">
        <f t="shared" si="0"/>
        <v>7.3089700996677748E-2</v>
      </c>
      <c r="L29" s="2">
        <f>AVERAGE(K26:K29)</f>
        <v>0.17784108913704355</v>
      </c>
    </row>
    <row r="30" spans="5:12" x14ac:dyDescent="0.25">
      <c r="H30" s="2">
        <f>AVERAGE(H26:H29)</f>
        <v>8.7175000000000011</v>
      </c>
      <c r="I30" s="2">
        <f>AVERAGE(I26:I29)</f>
        <v>3.27</v>
      </c>
      <c r="J30" s="2"/>
      <c r="K30" s="2"/>
      <c r="L30" s="2"/>
    </row>
    <row r="32" spans="5:12" x14ac:dyDescent="0.25">
      <c r="H32" t="s">
        <v>6</v>
      </c>
      <c r="I32" t="s">
        <v>7</v>
      </c>
      <c r="J32" t="s">
        <v>8</v>
      </c>
      <c r="K32" t="s">
        <v>9</v>
      </c>
    </row>
    <row r="33" spans="5:12" x14ac:dyDescent="0.25">
      <c r="E33" t="s">
        <v>0</v>
      </c>
      <c r="F33" t="s">
        <v>1</v>
      </c>
      <c r="G33" s="1" t="s">
        <v>2</v>
      </c>
      <c r="H33">
        <v>10.82</v>
      </c>
      <c r="I33">
        <v>6.14</v>
      </c>
      <c r="J33">
        <v>2.7</v>
      </c>
      <c r="K33">
        <f>J33/I33</f>
        <v>0.43973941368078179</v>
      </c>
    </row>
    <row r="34" spans="5:12" x14ac:dyDescent="0.25">
      <c r="G34" s="1" t="s">
        <v>3</v>
      </c>
      <c r="H34">
        <v>14.11</v>
      </c>
      <c r="I34">
        <v>6.29</v>
      </c>
      <c r="J34">
        <v>2.44</v>
      </c>
      <c r="K34">
        <f t="shared" ref="K34:K48" si="2">J34/I34</f>
        <v>0.38791732909379967</v>
      </c>
    </row>
    <row r="35" spans="5:12" x14ac:dyDescent="0.25">
      <c r="G35" s="1" t="s">
        <v>4</v>
      </c>
      <c r="H35">
        <v>9.86</v>
      </c>
      <c r="I35">
        <v>4.9400000000000004</v>
      </c>
      <c r="J35">
        <v>1.99</v>
      </c>
      <c r="K35">
        <f t="shared" si="2"/>
        <v>0.40283400809716596</v>
      </c>
    </row>
    <row r="36" spans="5:12" x14ac:dyDescent="0.25">
      <c r="G36" s="1" t="s">
        <v>5</v>
      </c>
      <c r="H36">
        <v>9.5500000000000007</v>
      </c>
      <c r="I36">
        <v>5.17</v>
      </c>
      <c r="J36">
        <v>1.36</v>
      </c>
      <c r="K36">
        <f t="shared" si="2"/>
        <v>0.26305609284332693</v>
      </c>
      <c r="L36" s="2">
        <f>AVERAGE(K33:K36)</f>
        <v>0.37338671092876863</v>
      </c>
    </row>
    <row r="37" spans="5:12" x14ac:dyDescent="0.25">
      <c r="G37" s="1"/>
      <c r="H37" s="2">
        <f>AVERAGE(H33:H36)</f>
        <v>11.085000000000001</v>
      </c>
      <c r="I37" s="2">
        <f>AVERAGE(I33:I36)</f>
        <v>5.6349999999999998</v>
      </c>
      <c r="J37" s="2"/>
      <c r="K37" s="2"/>
      <c r="L37" s="2"/>
    </row>
    <row r="38" spans="5:12" x14ac:dyDescent="0.25">
      <c r="E38" t="s">
        <v>0</v>
      </c>
      <c r="F38" t="s">
        <v>10</v>
      </c>
      <c r="G38" s="1" t="s">
        <v>2</v>
      </c>
      <c r="H38">
        <v>10.45</v>
      </c>
      <c r="I38">
        <v>4.71</v>
      </c>
      <c r="J38">
        <v>2.8</v>
      </c>
      <c r="K38">
        <f t="shared" si="2"/>
        <v>0.59447983014861994</v>
      </c>
    </row>
    <row r="39" spans="5:12" x14ac:dyDescent="0.25">
      <c r="G39" s="1" t="s">
        <v>3</v>
      </c>
      <c r="H39">
        <v>10.7</v>
      </c>
      <c r="I39">
        <v>5.14</v>
      </c>
      <c r="J39">
        <v>2.42</v>
      </c>
      <c r="K39">
        <f t="shared" si="2"/>
        <v>0.47081712062256809</v>
      </c>
    </row>
    <row r="40" spans="5:12" x14ac:dyDescent="0.25">
      <c r="G40" s="1" t="s">
        <v>4</v>
      </c>
      <c r="H40">
        <v>9.0299999999999994</v>
      </c>
      <c r="I40">
        <v>5.39</v>
      </c>
      <c r="J40">
        <v>1.19</v>
      </c>
      <c r="K40">
        <f t="shared" si="2"/>
        <v>0.22077922077922077</v>
      </c>
    </row>
    <row r="41" spans="5:12" x14ac:dyDescent="0.25">
      <c r="G41" s="1" t="s">
        <v>5</v>
      </c>
      <c r="H41">
        <v>8.49</v>
      </c>
      <c r="I41">
        <v>5.03</v>
      </c>
      <c r="J41">
        <v>1.89</v>
      </c>
      <c r="K41">
        <f t="shared" si="2"/>
        <v>0.37574552683896617</v>
      </c>
    </row>
    <row r="42" spans="5:12" x14ac:dyDescent="0.25">
      <c r="G42" t="s">
        <v>11</v>
      </c>
      <c r="H42">
        <v>8.0399999999999991</v>
      </c>
      <c r="I42">
        <v>4.5599999999999996</v>
      </c>
      <c r="J42">
        <v>1.73</v>
      </c>
      <c r="K42">
        <f t="shared" si="2"/>
        <v>0.37938596491228072</v>
      </c>
      <c r="L42" s="2">
        <f>AVERAGE(K38:K42)</f>
        <v>0.40824153266033114</v>
      </c>
    </row>
    <row r="43" spans="5:12" x14ac:dyDescent="0.25">
      <c r="H43" s="2">
        <f>AVERAGE(H38:H42)</f>
        <v>9.3420000000000005</v>
      </c>
      <c r="I43" s="2">
        <f>AVERAGE(I38:I42)</f>
        <v>4.9659999999999993</v>
      </c>
      <c r="J43" s="2"/>
      <c r="K43" s="2"/>
      <c r="L43" s="2"/>
    </row>
    <row r="44" spans="5:12" x14ac:dyDescent="0.25">
      <c r="E44" t="s">
        <v>0</v>
      </c>
      <c r="F44" t="s">
        <v>12</v>
      </c>
      <c r="G44" s="1" t="s">
        <v>2</v>
      </c>
      <c r="H44">
        <v>9.4499999999999993</v>
      </c>
      <c r="I44">
        <v>2.0299999999999998</v>
      </c>
      <c r="J44">
        <v>1.33</v>
      </c>
      <c r="K44">
        <f t="shared" si="2"/>
        <v>0.65517241379310354</v>
      </c>
    </row>
    <row r="45" spans="5:12" x14ac:dyDescent="0.25">
      <c r="G45" s="1" t="s">
        <v>3</v>
      </c>
      <c r="H45">
        <v>7.44</v>
      </c>
      <c r="I45">
        <v>4.4800000000000004</v>
      </c>
      <c r="J45">
        <v>1.74</v>
      </c>
      <c r="K45">
        <f t="shared" si="2"/>
        <v>0.3883928571428571</v>
      </c>
    </row>
    <row r="46" spans="5:12" x14ac:dyDescent="0.25">
      <c r="G46" s="1" t="s">
        <v>4</v>
      </c>
      <c r="H46">
        <v>9.6999999999999993</v>
      </c>
      <c r="I46">
        <v>3.31</v>
      </c>
      <c r="J46">
        <v>1.28</v>
      </c>
      <c r="K46">
        <f t="shared" si="2"/>
        <v>0.38670694864048338</v>
      </c>
    </row>
    <row r="47" spans="5:12" x14ac:dyDescent="0.25">
      <c r="G47" s="1" t="s">
        <v>5</v>
      </c>
      <c r="H47">
        <v>5.88</v>
      </c>
      <c r="I47">
        <v>2.79</v>
      </c>
      <c r="J47">
        <v>1.63</v>
      </c>
      <c r="K47">
        <f t="shared" si="2"/>
        <v>0.58422939068100355</v>
      </c>
    </row>
    <row r="48" spans="5:12" x14ac:dyDescent="0.25">
      <c r="G48" t="s">
        <v>11</v>
      </c>
      <c r="H48">
        <v>5.35</v>
      </c>
      <c r="I48">
        <v>2.25</v>
      </c>
      <c r="J48">
        <v>0.67</v>
      </c>
      <c r="K48">
        <f t="shared" si="2"/>
        <v>0.29777777777777781</v>
      </c>
      <c r="L48" s="2">
        <f>AVERAGE(K44:K48)</f>
        <v>0.4624558776070451</v>
      </c>
    </row>
    <row r="49" spans="8:12" x14ac:dyDescent="0.25">
      <c r="H49" s="2">
        <f>AVERAGE(H44:H48)</f>
        <v>7.5640000000000001</v>
      </c>
      <c r="I49" s="2">
        <f>AVERAGE(I44:I48)</f>
        <v>2.972</v>
      </c>
      <c r="J49" s="2"/>
      <c r="K49" s="2"/>
      <c r="L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2024-11-25T07:24:11Z</dcterms:modified>
</cp:coreProperties>
</file>